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Лист1!$A$1:$H$23</definedName>
  </definedNames>
  <calcPr calcId="145621" refMode="R1C1"/>
</workbook>
</file>

<file path=xl/calcChain.xml><?xml version="1.0" encoding="utf-8"?>
<calcChain xmlns="http://schemas.openxmlformats.org/spreadsheetml/2006/main">
  <c r="G13" i="1" l="1"/>
  <c r="G12" i="1"/>
  <c r="G11" i="1" l="1"/>
  <c r="F12" i="1" l="1"/>
  <c r="F13" i="1"/>
  <c r="F11" i="1"/>
  <c r="D17" i="1"/>
  <c r="H23" i="1" l="1"/>
  <c r="G23" i="1"/>
  <c r="F23" i="1"/>
  <c r="E23" i="1"/>
  <c r="D22" i="1"/>
  <c r="D21" i="1"/>
  <c r="D20" i="1"/>
  <c r="H19" i="1"/>
  <c r="G19" i="1"/>
  <c r="F19" i="1"/>
  <c r="E19" i="1"/>
  <c r="D18" i="1"/>
  <c r="D16" i="1"/>
  <c r="E14" i="1"/>
  <c r="H13" i="1"/>
  <c r="F14" i="1"/>
  <c r="D12" i="1"/>
  <c r="H11" i="1"/>
  <c r="D11" i="1"/>
  <c r="D10" i="1"/>
  <c r="D9" i="1"/>
  <c r="D8" i="1"/>
  <c r="D7" i="1"/>
  <c r="D23" i="1" l="1"/>
  <c r="H14" i="1"/>
  <c r="D13" i="1"/>
  <c r="D14" i="1" s="1"/>
  <c r="D19" i="1"/>
</calcChain>
</file>

<file path=xl/sharedStrings.xml><?xml version="1.0" encoding="utf-8"?>
<sst xmlns="http://schemas.openxmlformats.org/spreadsheetml/2006/main" count="22" uniqueCount="20">
  <si>
    <t>годы реализации</t>
  </si>
  <si>
    <t>в том числе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</si>
  <si>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</si>
  <si>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</si>
  <si>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</si>
  <si>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</si>
  <si>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</si>
  <si>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</si>
  <si>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Муниципальная программа «Стимулирование экономической активности Киришского муниципального района»</t>
  </si>
  <si>
    <t>бюджет Киришского муниципального района</t>
  </si>
  <si>
    <t xml:space="preserve">                                </t>
  </si>
  <si>
    <t>План реализации 
муниципальной программы «Стимулирование экономической активности Киришского муниципального района»</t>
  </si>
  <si>
    <t>Наименование муниципальной программы, подпрограммы, проекта, мероприятия</t>
  </si>
  <si>
    <t>Процессная часть</t>
  </si>
  <si>
    <t>Комплекс процессных мероприятий "Развитие малого, среднего предпринимательства и потребительского рынка"</t>
  </si>
  <si>
    <t>Итого</t>
  </si>
  <si>
    <t>Комплекс процессных мероприятий Социально-экономическое развитие территории</t>
  </si>
  <si>
    <t>Ответственный 
за реализацию проекта, мероприятия</t>
  </si>
  <si>
    <t>Приложение к постановлению                    
от 30.12.2022 № 2967</t>
  </si>
  <si>
    <t>планируемые объемы финансирования (тыс руб., 
в ценах соответствующих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</si>
</sst>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5"/>
  <sheetViews>
    <sheetView tabSelected="1" view="pageBreakPreview" zoomScale="89" zoomScaleNormal="120" zoomScaleSheetLayoutView="89" workbookViewId="0">
      <selection activeCell="E5" sqref="E5"/>
    </sheetView>
  </sheetViews>
  <sheetFormatPr defaultRowHeight="15" x14ac:dyDescent="0.25"/>
  <cols>
    <col min="1" max="1" width="25.140625" style="2" customWidth="1"/>
    <col min="2" max="2" width="27.42578125" customWidth="1"/>
    <col min="3" max="3" width="18.42578125" customWidth="1"/>
    <col min="4" max="4" width="13.5703125" customWidth="1"/>
    <col min="5" max="5" width="14.28515625" customWidth="1"/>
    <col min="6" max="6" width="16.5703125" customWidth="1"/>
    <col min="7" max="7" width="17.5703125" customWidth="1"/>
    <col min="8" max="8" width="12.28515625" customWidth="1"/>
    <col min="9" max="9" width="12.85546875" customWidth="1"/>
    <col min="10" max="10" width="12.28515625" customWidth="1"/>
  </cols>
  <sheetData>
    <row r="1" spans="1:9" ht="30" customHeight="1" x14ac:dyDescent="0.25">
      <c r="E1" s="24" t="s">
        <v>18</v>
      </c>
      <c r="F1" s="24"/>
      <c r="G1" s="24"/>
      <c r="H1" s="24"/>
    </row>
    <row r="2" spans="1:9" ht="45" customHeight="1" x14ac:dyDescent="0.3">
      <c r="A2" s="25" t="s">
        <v>11</v>
      </c>
      <c r="B2" s="26"/>
      <c r="C2" s="26"/>
      <c r="D2" s="26"/>
      <c r="E2" s="26"/>
      <c r="F2" s="26"/>
      <c r="G2" s="26"/>
      <c r="H2" s="26"/>
    </row>
    <row r="3" spans="1:9" ht="36.6" customHeight="1" x14ac:dyDescent="0.25">
      <c r="A3" s="21" t="s">
        <v>12</v>
      </c>
      <c r="B3" s="21" t="s">
        <v>17</v>
      </c>
      <c r="C3" s="21" t="s">
        <v>0</v>
      </c>
      <c r="D3" s="21" t="s">
        <v>19</v>
      </c>
      <c r="E3" s="21"/>
      <c r="F3" s="21"/>
      <c r="G3" s="21"/>
      <c r="H3" s="21"/>
    </row>
    <row r="4" spans="1:9" ht="15.6" customHeight="1" x14ac:dyDescent="0.25">
      <c r="A4" s="21"/>
      <c r="B4" s="21"/>
      <c r="C4" s="21"/>
      <c r="D4" s="21" t="s">
        <v>1</v>
      </c>
      <c r="E4" s="21"/>
      <c r="F4" s="21"/>
      <c r="G4" s="21"/>
      <c r="H4" s="21"/>
    </row>
    <row r="5" spans="1:9" ht="69" customHeight="1" x14ac:dyDescent="0.25">
      <c r="A5" s="21"/>
      <c r="B5" s="21"/>
      <c r="C5" s="21"/>
      <c r="D5" s="5" t="s">
        <v>2</v>
      </c>
      <c r="E5" s="17" t="s">
        <v>3</v>
      </c>
      <c r="F5" s="17" t="s">
        <v>4</v>
      </c>
      <c r="G5" s="17" t="s">
        <v>9</v>
      </c>
      <c r="H5" s="17" t="s">
        <v>5</v>
      </c>
    </row>
    <row r="6" spans="1:9" ht="16.149999999999999" customHeight="1" x14ac:dyDescent="0.25">
      <c r="A6" s="17">
        <v>1</v>
      </c>
      <c r="B6" s="17">
        <v>2</v>
      </c>
      <c r="C6" s="17">
        <v>3</v>
      </c>
      <c r="D6" s="5">
        <v>4</v>
      </c>
      <c r="E6" s="17">
        <v>5</v>
      </c>
      <c r="F6" s="17">
        <v>6</v>
      </c>
      <c r="G6" s="17">
        <v>7</v>
      </c>
      <c r="H6" s="17">
        <v>8</v>
      </c>
    </row>
    <row r="7" spans="1:9" ht="16.149999999999999" customHeight="1" x14ac:dyDescent="0.25">
      <c r="A7" s="21" t="s">
        <v>8</v>
      </c>
      <c r="B7" s="21"/>
      <c r="C7" s="17">
        <v>2018</v>
      </c>
      <c r="D7" s="6">
        <f>E7+F7+G7+H7</f>
        <v>25551.519999999997</v>
      </c>
      <c r="E7" s="6">
        <v>0</v>
      </c>
      <c r="F7" s="6">
        <v>1296.51</v>
      </c>
      <c r="G7" s="6">
        <v>24154.28</v>
      </c>
      <c r="H7" s="6">
        <v>100.73</v>
      </c>
      <c r="I7" s="18"/>
    </row>
    <row r="8" spans="1:9" ht="16.149999999999999" customHeight="1" x14ac:dyDescent="0.25">
      <c r="A8" s="21"/>
      <c r="B8" s="21"/>
      <c r="C8" s="17">
        <v>2019</v>
      </c>
      <c r="D8" s="6">
        <f t="shared" ref="D8:D10" si="0">SUM(E8:H8)</f>
        <v>27258.510000000002</v>
      </c>
      <c r="E8" s="8">
        <v>0</v>
      </c>
      <c r="F8" s="8">
        <v>1129.54</v>
      </c>
      <c r="G8" s="8">
        <v>26032.89</v>
      </c>
      <c r="H8" s="8">
        <v>96.08</v>
      </c>
    </row>
    <row r="9" spans="1:9" ht="16.149999999999999" customHeight="1" x14ac:dyDescent="0.25">
      <c r="A9" s="21"/>
      <c r="B9" s="21"/>
      <c r="C9" s="17">
        <v>2020</v>
      </c>
      <c r="D9" s="6">
        <f t="shared" si="0"/>
        <v>23300.880000000001</v>
      </c>
      <c r="E9" s="8">
        <v>0</v>
      </c>
      <c r="F9" s="8">
        <v>1054.8</v>
      </c>
      <c r="G9" s="8">
        <v>22160.34</v>
      </c>
      <c r="H9" s="8">
        <v>85.74</v>
      </c>
    </row>
    <row r="10" spans="1:9" ht="16.149999999999999" customHeight="1" x14ac:dyDescent="0.25">
      <c r="A10" s="21"/>
      <c r="B10" s="21"/>
      <c r="C10" s="17">
        <v>2021</v>
      </c>
      <c r="D10" s="6">
        <f t="shared" si="0"/>
        <v>23129.24</v>
      </c>
      <c r="E10" s="8">
        <v>0</v>
      </c>
      <c r="F10" s="8">
        <v>1043.7</v>
      </c>
      <c r="G10" s="8">
        <v>21998.560000000001</v>
      </c>
      <c r="H10" s="8">
        <v>86.98</v>
      </c>
    </row>
    <row r="11" spans="1:9" ht="16.149999999999999" customHeight="1" x14ac:dyDescent="0.25">
      <c r="A11" s="21"/>
      <c r="B11" s="21"/>
      <c r="C11" s="17">
        <v>2022</v>
      </c>
      <c r="D11" s="6">
        <f>E11+F11+G11+H11</f>
        <v>27524.350000000002</v>
      </c>
      <c r="E11" s="8">
        <v>0</v>
      </c>
      <c r="F11" s="8">
        <f>F16</f>
        <v>2078.88</v>
      </c>
      <c r="G11" s="8">
        <f>G16+G20</f>
        <v>25357.29</v>
      </c>
      <c r="H11" s="8">
        <f t="shared" ref="H11:H13" si="1">H16+H20</f>
        <v>88.18</v>
      </c>
    </row>
    <row r="12" spans="1:9" ht="16.149999999999999" customHeight="1" x14ac:dyDescent="0.25">
      <c r="A12" s="21"/>
      <c r="B12" s="21"/>
      <c r="C12" s="17">
        <v>2023</v>
      </c>
      <c r="D12" s="6">
        <f>E12+F12+G12+H12</f>
        <v>28410.38</v>
      </c>
      <c r="E12" s="8">
        <v>0</v>
      </c>
      <c r="F12" s="8">
        <f t="shared" ref="F12:F13" si="2">F17</f>
        <v>0</v>
      </c>
      <c r="G12" s="8">
        <f>G17+G21</f>
        <v>28311.31</v>
      </c>
      <c r="H12" s="8">
        <v>99.07</v>
      </c>
    </row>
    <row r="13" spans="1:9" ht="16.149999999999999" customHeight="1" x14ac:dyDescent="0.25">
      <c r="A13" s="21"/>
      <c r="B13" s="21"/>
      <c r="C13" s="17">
        <v>2024</v>
      </c>
      <c r="D13" s="6">
        <f>E13+F13+G13+H13</f>
        <v>28491.14</v>
      </c>
      <c r="E13" s="8">
        <v>0</v>
      </c>
      <c r="F13" s="8">
        <f t="shared" si="2"/>
        <v>0</v>
      </c>
      <c r="G13" s="8">
        <f>G18+G22</f>
        <v>28392.07</v>
      </c>
      <c r="H13" s="8">
        <f t="shared" si="1"/>
        <v>99.07</v>
      </c>
    </row>
    <row r="14" spans="1:9" ht="16.149999999999999" customHeight="1" x14ac:dyDescent="0.25">
      <c r="A14" s="21"/>
      <c r="B14" s="21"/>
      <c r="C14" s="17" t="s">
        <v>6</v>
      </c>
      <c r="D14" s="6">
        <f>SUM(D7:D13)</f>
        <v>183666.02000000002</v>
      </c>
      <c r="E14" s="8">
        <f>SUM(E7:E13)</f>
        <v>0</v>
      </c>
      <c r="F14" s="8">
        <f>SUM(F7:F13)</f>
        <v>6603.43</v>
      </c>
      <c r="G14" s="8">
        <v>176406.74</v>
      </c>
      <c r="H14" s="8">
        <f>SUM(H7:H13)</f>
        <v>655.84999999999991</v>
      </c>
      <c r="I14" s="19"/>
    </row>
    <row r="15" spans="1:9" ht="13.5" customHeight="1" x14ac:dyDescent="0.25">
      <c r="A15" s="22" t="s">
        <v>13</v>
      </c>
      <c r="B15" s="22"/>
      <c r="C15" s="22"/>
      <c r="D15" s="22"/>
      <c r="E15" s="22"/>
      <c r="F15" s="22"/>
      <c r="G15" s="22"/>
      <c r="H15" s="23"/>
    </row>
    <row r="16" spans="1:9" ht="16.149999999999999" customHeight="1" x14ac:dyDescent="0.25">
      <c r="A16" s="21" t="s">
        <v>14</v>
      </c>
      <c r="B16" s="21" t="s">
        <v>7</v>
      </c>
      <c r="C16" s="17">
        <v>2022</v>
      </c>
      <c r="D16" s="6">
        <f t="shared" ref="D16:D18" si="3">SUM(E16:H16)</f>
        <v>4921.51</v>
      </c>
      <c r="E16" s="8">
        <v>0</v>
      </c>
      <c r="F16" s="11">
        <v>2078.88</v>
      </c>
      <c r="G16" s="12">
        <v>2754.45</v>
      </c>
      <c r="H16" s="8">
        <v>88.18</v>
      </c>
    </row>
    <row r="17" spans="1:8" ht="16.149999999999999" customHeight="1" x14ac:dyDescent="0.25">
      <c r="A17" s="21"/>
      <c r="B17" s="21"/>
      <c r="C17" s="17">
        <v>2023</v>
      </c>
      <c r="D17" s="8">
        <f t="shared" si="3"/>
        <v>5400.7</v>
      </c>
      <c r="E17" s="9">
        <v>0</v>
      </c>
      <c r="F17" s="8">
        <v>0</v>
      </c>
      <c r="G17" s="8">
        <v>5301.63</v>
      </c>
      <c r="H17" s="16">
        <v>99.07</v>
      </c>
    </row>
    <row r="18" spans="1:8" ht="81.599999999999994" customHeight="1" x14ac:dyDescent="0.25">
      <c r="A18" s="21"/>
      <c r="B18" s="21"/>
      <c r="C18" s="17">
        <v>2024</v>
      </c>
      <c r="D18" s="6">
        <f t="shared" si="3"/>
        <v>5360.7</v>
      </c>
      <c r="E18" s="9">
        <v>0</v>
      </c>
      <c r="F18" s="8">
        <v>0</v>
      </c>
      <c r="G18" s="8">
        <v>5261.63</v>
      </c>
      <c r="H18" s="16">
        <v>99.07</v>
      </c>
    </row>
    <row r="19" spans="1:8" ht="18.600000000000001" customHeight="1" x14ac:dyDescent="0.25">
      <c r="A19" s="20" t="s">
        <v>15</v>
      </c>
      <c r="B19" s="20"/>
      <c r="C19" s="20"/>
      <c r="D19" s="7">
        <f>SUM(E19:H19)</f>
        <v>15682.91</v>
      </c>
      <c r="E19" s="10">
        <f>SUM(E16:E18)</f>
        <v>0</v>
      </c>
      <c r="F19" s="10">
        <f>SUM(F16:F18)</f>
        <v>2078.88</v>
      </c>
      <c r="G19" s="13">
        <f>SUM(G16:G18)</f>
        <v>13317.71</v>
      </c>
      <c r="H19" s="10">
        <f>SUM(H16:H18)</f>
        <v>286.32</v>
      </c>
    </row>
    <row r="20" spans="1:8" ht="16.899999999999999" customHeight="1" x14ac:dyDescent="0.25">
      <c r="A20" s="21" t="s">
        <v>16</v>
      </c>
      <c r="B20" s="21" t="s">
        <v>7</v>
      </c>
      <c r="C20" s="17">
        <v>2022</v>
      </c>
      <c r="D20" s="6">
        <f t="shared" ref="D20:D22" si="4">SUM(E20:H20)</f>
        <v>22602.84</v>
      </c>
      <c r="E20" s="8">
        <v>0</v>
      </c>
      <c r="F20" s="11">
        <v>0</v>
      </c>
      <c r="G20" s="14">
        <v>22602.84</v>
      </c>
      <c r="H20" s="8">
        <v>0</v>
      </c>
    </row>
    <row r="21" spans="1:8" ht="16.899999999999999" customHeight="1" x14ac:dyDescent="0.25">
      <c r="A21" s="21"/>
      <c r="B21" s="21"/>
      <c r="C21" s="17">
        <v>2023</v>
      </c>
      <c r="D21" s="6">
        <f t="shared" si="4"/>
        <v>23009.68</v>
      </c>
      <c r="E21" s="9">
        <v>0</v>
      </c>
      <c r="F21" s="8">
        <v>0</v>
      </c>
      <c r="G21" s="15">
        <v>23009.68</v>
      </c>
      <c r="H21" s="16">
        <v>0</v>
      </c>
    </row>
    <row r="22" spans="1:8" ht="76.900000000000006" customHeight="1" x14ac:dyDescent="0.25">
      <c r="A22" s="21"/>
      <c r="B22" s="21"/>
      <c r="C22" s="17">
        <v>2024</v>
      </c>
      <c r="D22" s="6">
        <f t="shared" si="4"/>
        <v>23130.44</v>
      </c>
      <c r="E22" s="9">
        <v>0</v>
      </c>
      <c r="F22" s="8">
        <v>0</v>
      </c>
      <c r="G22" s="15">
        <v>23130.44</v>
      </c>
      <c r="H22" s="16">
        <v>0</v>
      </c>
    </row>
    <row r="23" spans="1:8" ht="18.600000000000001" customHeight="1" x14ac:dyDescent="0.25">
      <c r="A23" s="20" t="s">
        <v>15</v>
      </c>
      <c r="B23" s="20"/>
      <c r="C23" s="20"/>
      <c r="D23" s="7">
        <f>SUM(E23:H23)</f>
        <v>68742.960000000006</v>
      </c>
      <c r="E23" s="10">
        <f>SUM(E20:E22)</f>
        <v>0</v>
      </c>
      <c r="F23" s="10">
        <f>SUM(F20:F22)</f>
        <v>0</v>
      </c>
      <c r="G23" s="10">
        <f>SUM(G20:G22)</f>
        <v>68742.960000000006</v>
      </c>
      <c r="H23" s="10">
        <f>SUM(H20:H22)</f>
        <v>0</v>
      </c>
    </row>
    <row r="24" spans="1:8" ht="13.5" customHeight="1" x14ac:dyDescent="0.25">
      <c r="A24" s="4"/>
      <c r="B24" s="4"/>
      <c r="C24" s="4"/>
      <c r="D24" s="4"/>
      <c r="E24" s="4"/>
      <c r="F24" s="4"/>
      <c r="G24" s="4"/>
      <c r="H24" s="4"/>
    </row>
    <row r="25" spans="1:8" s="1" customFormat="1" ht="13.5" customHeight="1" x14ac:dyDescent="0.25"/>
    <row r="26" spans="1:8" ht="13.5" customHeight="1" x14ac:dyDescent="0.25">
      <c r="A26"/>
    </row>
    <row r="27" spans="1:8" ht="13.5" customHeight="1" x14ac:dyDescent="0.25">
      <c r="A27"/>
    </row>
    <row r="28" spans="1:8" ht="13.5" customHeight="1" x14ac:dyDescent="0.25">
      <c r="A28"/>
    </row>
    <row r="29" spans="1:8" ht="13.5" customHeight="1" x14ac:dyDescent="0.25">
      <c r="A29"/>
    </row>
    <row r="30" spans="1:8" ht="13.5" customHeight="1" x14ac:dyDescent="0.25">
      <c r="A30"/>
    </row>
    <row r="31" spans="1:8" ht="13.5" customHeight="1" x14ac:dyDescent="0.25">
      <c r="A31"/>
    </row>
    <row r="32" spans="1:8" ht="18" customHeight="1" x14ac:dyDescent="0.25">
      <c r="A32"/>
    </row>
    <row r="33" spans="1:2" ht="30" customHeight="1" x14ac:dyDescent="0.25">
      <c r="A33"/>
      <c r="B33" t="s">
        <v>10</v>
      </c>
    </row>
    <row r="34" spans="1:2" ht="46.5" customHeight="1" x14ac:dyDescent="0.25">
      <c r="A34"/>
    </row>
    <row r="35" spans="1:2" ht="13.5" customHeight="1" x14ac:dyDescent="0.25">
      <c r="A35"/>
    </row>
    <row r="36" spans="1:2" ht="13.5" customHeight="1" x14ac:dyDescent="0.25">
      <c r="A36"/>
    </row>
    <row r="37" spans="1:2" ht="13.5" customHeight="1" x14ac:dyDescent="0.25">
      <c r="A37"/>
    </row>
    <row r="38" spans="1:2" ht="13.5" customHeight="1" x14ac:dyDescent="0.25">
      <c r="A38"/>
    </row>
    <row r="39" spans="1:2" ht="13.5" customHeight="1" x14ac:dyDescent="0.25">
      <c r="A39"/>
    </row>
    <row r="40" spans="1:2" ht="20.45" customHeight="1" x14ac:dyDescent="0.25">
      <c r="A40"/>
    </row>
    <row r="41" spans="1:2" ht="13.5" customHeight="1" x14ac:dyDescent="0.25">
      <c r="A41"/>
    </row>
    <row r="42" spans="1:2" ht="45" customHeight="1" x14ac:dyDescent="0.25">
      <c r="A42"/>
    </row>
    <row r="43" spans="1:2" ht="13.5" customHeight="1" x14ac:dyDescent="0.25">
      <c r="A43"/>
    </row>
    <row r="44" spans="1:2" ht="13.5" customHeight="1" x14ac:dyDescent="0.25">
      <c r="A44"/>
    </row>
    <row r="45" spans="1:2" ht="13.5" customHeight="1" x14ac:dyDescent="0.25">
      <c r="A45"/>
      <c r="B45" s="3"/>
    </row>
    <row r="46" spans="1:2" ht="13.5" customHeight="1" x14ac:dyDescent="0.25">
      <c r="A46"/>
    </row>
    <row r="47" spans="1:2" ht="13.5" customHeight="1" x14ac:dyDescent="0.25">
      <c r="A47"/>
    </row>
    <row r="48" spans="1:2" ht="17.45" customHeight="1" x14ac:dyDescent="0.25">
      <c r="A48"/>
    </row>
    <row r="49" spans="1:1" s="1" customFormat="1" ht="13.5" customHeight="1" x14ac:dyDescent="0.25"/>
    <row r="50" spans="1:1" ht="13.5" customHeight="1" x14ac:dyDescent="0.25">
      <c r="A50"/>
    </row>
    <row r="51" spans="1:1" ht="13.5" customHeight="1" x14ac:dyDescent="0.25">
      <c r="A51"/>
    </row>
    <row r="52" spans="1:1" ht="13.5" customHeight="1" x14ac:dyDescent="0.25">
      <c r="A52"/>
    </row>
    <row r="53" spans="1:1" ht="13.5" customHeight="1" x14ac:dyDescent="0.25">
      <c r="A53"/>
    </row>
    <row r="54" spans="1:1" ht="13.5" customHeight="1" x14ac:dyDescent="0.25">
      <c r="A54"/>
    </row>
    <row r="55" spans="1:1" ht="13.5" customHeight="1" x14ac:dyDescent="0.25">
      <c r="A55"/>
    </row>
    <row r="56" spans="1:1" ht="16.899999999999999" customHeight="1" x14ac:dyDescent="0.25">
      <c r="A56"/>
    </row>
    <row r="57" spans="1:1" s="1" customFormat="1" ht="17.45" customHeight="1" x14ac:dyDescent="0.25"/>
    <row r="58" spans="1:1" ht="45.75" customHeight="1" x14ac:dyDescent="0.25">
      <c r="A58"/>
    </row>
    <row r="59" spans="1:1" ht="13.5" customHeight="1" x14ac:dyDescent="0.25">
      <c r="A59"/>
    </row>
    <row r="60" spans="1:1" ht="13.5" customHeight="1" x14ac:dyDescent="0.25">
      <c r="A60"/>
    </row>
    <row r="61" spans="1:1" ht="13.5" customHeight="1" x14ac:dyDescent="0.25">
      <c r="A61"/>
    </row>
    <row r="62" spans="1:1" ht="13.5" customHeight="1" x14ac:dyDescent="0.25">
      <c r="A62"/>
    </row>
    <row r="63" spans="1:1" ht="13.5" customHeight="1" x14ac:dyDescent="0.25">
      <c r="A63"/>
    </row>
    <row r="64" spans="1:1" ht="19.899999999999999" customHeight="1" x14ac:dyDescent="0.25">
      <c r="A64"/>
    </row>
    <row r="65" spans="1:1" s="1" customFormat="1" ht="16.149999999999999" customHeight="1" x14ac:dyDescent="0.25"/>
    <row r="66" spans="1:1" ht="42" customHeight="1" x14ac:dyDescent="0.25">
      <c r="A66"/>
    </row>
    <row r="67" spans="1:1" ht="13.5" customHeight="1" x14ac:dyDescent="0.25">
      <c r="A67"/>
    </row>
    <row r="68" spans="1:1" ht="13.5" customHeight="1" x14ac:dyDescent="0.25">
      <c r="A68"/>
    </row>
    <row r="69" spans="1:1" ht="13.5" customHeight="1" x14ac:dyDescent="0.25">
      <c r="A69"/>
    </row>
    <row r="70" spans="1:1" ht="13.5" customHeight="1" x14ac:dyDescent="0.25">
      <c r="A70"/>
    </row>
    <row r="71" spans="1:1" ht="13.5" customHeight="1" x14ac:dyDescent="0.25">
      <c r="A71"/>
    </row>
    <row r="72" spans="1:1" ht="22.9" customHeight="1" x14ac:dyDescent="0.25">
      <c r="A72"/>
    </row>
    <row r="73" spans="1:1" s="1" customFormat="1" ht="22.15" customHeight="1" x14ac:dyDescent="0.25"/>
    <row r="74" spans="1:1" ht="36" customHeight="1" x14ac:dyDescent="0.25">
      <c r="A74"/>
    </row>
    <row r="75" spans="1:1" ht="13.5" customHeight="1" x14ac:dyDescent="0.25">
      <c r="A75"/>
    </row>
    <row r="76" spans="1:1" ht="13.5" customHeight="1" x14ac:dyDescent="0.25">
      <c r="A76"/>
    </row>
    <row r="77" spans="1:1" ht="13.5" customHeight="1" x14ac:dyDescent="0.25">
      <c r="A77"/>
    </row>
    <row r="78" spans="1:1" ht="13.5" customHeight="1" x14ac:dyDescent="0.25">
      <c r="A78"/>
    </row>
    <row r="79" spans="1:1" ht="13.5" customHeight="1" x14ac:dyDescent="0.25">
      <c r="A79"/>
    </row>
    <row r="80" spans="1:1" ht="17.45" customHeight="1" x14ac:dyDescent="0.25">
      <c r="A80"/>
    </row>
    <row r="81" spans="1:1" s="1" customFormat="1" ht="13.5" customHeight="1" x14ac:dyDescent="0.25"/>
    <row r="82" spans="1:1" ht="59.25" customHeight="1" x14ac:dyDescent="0.25">
      <c r="A82"/>
    </row>
    <row r="83" spans="1:1" ht="13.5" customHeight="1" x14ac:dyDescent="0.25">
      <c r="A83"/>
    </row>
    <row r="84" spans="1:1" ht="13.5" customHeight="1" x14ac:dyDescent="0.25">
      <c r="A84"/>
    </row>
    <row r="85" spans="1:1" ht="13.5" customHeight="1" x14ac:dyDescent="0.25">
      <c r="A85"/>
    </row>
    <row r="86" spans="1:1" ht="13.5" customHeight="1" x14ac:dyDescent="0.25">
      <c r="A86"/>
    </row>
    <row r="87" spans="1:1" ht="13.5" customHeight="1" x14ac:dyDescent="0.25">
      <c r="A87"/>
    </row>
    <row r="88" spans="1:1" ht="19.899999999999999" customHeight="1" x14ac:dyDescent="0.25">
      <c r="A88"/>
    </row>
    <row r="89" spans="1:1" s="1" customFormat="1" ht="13.5" customHeight="1" x14ac:dyDescent="0.25"/>
    <row r="90" spans="1:1" ht="61.5" customHeight="1" x14ac:dyDescent="0.25">
      <c r="A90"/>
    </row>
    <row r="91" spans="1:1" ht="13.5" customHeight="1" x14ac:dyDescent="0.25">
      <c r="A91"/>
    </row>
    <row r="92" spans="1:1" ht="13.5" customHeight="1" x14ac:dyDescent="0.25">
      <c r="A92"/>
    </row>
    <row r="93" spans="1:1" ht="13.5" customHeight="1" x14ac:dyDescent="0.25">
      <c r="A93"/>
    </row>
    <row r="94" spans="1:1" ht="13.5" customHeight="1" x14ac:dyDescent="0.25">
      <c r="A94"/>
    </row>
    <row r="95" spans="1:1" ht="13.5" customHeight="1" x14ac:dyDescent="0.25">
      <c r="A95"/>
    </row>
    <row r="96" spans="1:1" ht="18" customHeight="1" x14ac:dyDescent="0.25">
      <c r="A96"/>
    </row>
    <row r="97" s="1" customFormat="1" ht="13.5" customHeight="1" x14ac:dyDescent="0.25"/>
    <row r="98" s="1" customFormat="1" ht="43.5" customHeight="1" x14ac:dyDescent="0.25"/>
    <row r="99" s="1" customFormat="1" ht="13.5" customHeight="1" x14ac:dyDescent="0.25"/>
    <row r="100" s="1" customFormat="1" ht="13.5" customHeight="1" x14ac:dyDescent="0.25"/>
    <row r="101" s="1" customFormat="1" ht="13.5" customHeight="1" x14ac:dyDescent="0.25"/>
    <row r="102" s="1" customFormat="1" ht="13.5" customHeight="1" x14ac:dyDescent="0.25"/>
    <row r="103" s="1" customFormat="1" ht="13.5" customHeight="1" x14ac:dyDescent="0.25"/>
    <row r="104" s="1" customFormat="1" ht="16.899999999999999" customHeight="1" x14ac:dyDescent="0.25"/>
    <row r="105" s="1" customFormat="1" ht="13.5" customHeight="1" x14ac:dyDescent="0.25"/>
    <row r="106" s="1" customFormat="1" ht="45.75" customHeight="1" x14ac:dyDescent="0.25"/>
    <row r="107" s="1" customFormat="1" ht="13.5" customHeight="1" x14ac:dyDescent="0.25"/>
    <row r="108" s="1" customFormat="1" ht="13.5" customHeight="1" x14ac:dyDescent="0.25"/>
    <row r="109" s="1" customFormat="1" ht="13.5" customHeight="1" x14ac:dyDescent="0.25"/>
    <row r="110" s="1" customFormat="1" ht="13.5" customHeight="1" x14ac:dyDescent="0.25"/>
    <row r="111" s="1" customFormat="1" ht="13.5" customHeight="1" x14ac:dyDescent="0.25"/>
    <row r="112" s="1" customFormat="1" ht="17.45" customHeight="1" x14ac:dyDescent="0.25"/>
    <row r="113" spans="1:1" s="1" customFormat="1" ht="13.5" customHeight="1" x14ac:dyDescent="0.25"/>
    <row r="114" spans="1:1" ht="33" customHeight="1" x14ac:dyDescent="0.25">
      <c r="A114"/>
    </row>
    <row r="115" spans="1:1" ht="13.5" customHeight="1" x14ac:dyDescent="0.25">
      <c r="A115"/>
    </row>
    <row r="116" spans="1:1" ht="13.5" customHeight="1" x14ac:dyDescent="0.25">
      <c r="A116"/>
    </row>
    <row r="117" spans="1:1" ht="13.5" customHeight="1" x14ac:dyDescent="0.25">
      <c r="A117"/>
    </row>
    <row r="118" spans="1:1" ht="13.5" customHeight="1" x14ac:dyDescent="0.25">
      <c r="A118"/>
    </row>
    <row r="119" spans="1:1" ht="13.5" customHeight="1" x14ac:dyDescent="0.25">
      <c r="A119"/>
    </row>
    <row r="120" spans="1:1" ht="13.5" customHeight="1" x14ac:dyDescent="0.25">
      <c r="A120"/>
    </row>
    <row r="121" spans="1:1" s="1" customFormat="1" ht="55.5" customHeight="1" x14ac:dyDescent="0.25"/>
    <row r="122" spans="1:1" ht="13.5" customHeight="1" x14ac:dyDescent="0.25">
      <c r="A122"/>
    </row>
    <row r="123" spans="1:1" ht="13.5" customHeight="1" x14ac:dyDescent="0.25">
      <c r="A123"/>
    </row>
    <row r="124" spans="1:1" ht="13.5" customHeight="1" x14ac:dyDescent="0.25">
      <c r="A124"/>
    </row>
    <row r="125" spans="1:1" ht="13.5" customHeight="1" x14ac:dyDescent="0.25">
      <c r="A125"/>
    </row>
    <row r="126" spans="1:1" ht="13.5" customHeight="1" x14ac:dyDescent="0.25">
      <c r="A126"/>
    </row>
    <row r="127" spans="1:1" ht="13.5" customHeight="1" x14ac:dyDescent="0.25">
      <c r="A127"/>
    </row>
    <row r="128" spans="1:1" ht="13.5" customHeight="1" x14ac:dyDescent="0.25">
      <c r="A128"/>
    </row>
    <row r="129" spans="1:1" ht="13.5" customHeight="1" x14ac:dyDescent="0.25">
      <c r="A129"/>
    </row>
    <row r="130" spans="1:1" ht="13.5" customHeight="1" x14ac:dyDescent="0.25">
      <c r="A130"/>
    </row>
    <row r="131" spans="1:1" ht="13.5" customHeight="1" x14ac:dyDescent="0.25">
      <c r="A131"/>
    </row>
    <row r="132" spans="1:1" ht="13.5" customHeight="1" x14ac:dyDescent="0.25">
      <c r="A132"/>
    </row>
    <row r="133" spans="1:1" ht="13.5" customHeight="1" x14ac:dyDescent="0.25">
      <c r="A133"/>
    </row>
    <row r="134" spans="1:1" ht="13.5" customHeight="1" x14ac:dyDescent="0.25">
      <c r="A134"/>
    </row>
    <row r="135" spans="1:1" ht="13.5" customHeight="1" x14ac:dyDescent="0.25">
      <c r="A135"/>
    </row>
    <row r="136" spans="1:1" ht="13.5" customHeight="1" x14ac:dyDescent="0.25">
      <c r="A136"/>
    </row>
    <row r="137" spans="1:1" s="1" customFormat="1" ht="13.5" customHeight="1" x14ac:dyDescent="0.25"/>
    <row r="138" spans="1:1" ht="13.5" customHeight="1" x14ac:dyDescent="0.25">
      <c r="A138"/>
    </row>
    <row r="139" spans="1:1" ht="13.5" customHeight="1" x14ac:dyDescent="0.25">
      <c r="A139"/>
    </row>
    <row r="140" spans="1:1" ht="13.5" customHeight="1" x14ac:dyDescent="0.25">
      <c r="A140"/>
    </row>
    <row r="141" spans="1:1" ht="13.5" customHeight="1" x14ac:dyDescent="0.25">
      <c r="A141"/>
    </row>
    <row r="142" spans="1:1" ht="13.5" customHeight="1" x14ac:dyDescent="0.25">
      <c r="A142"/>
    </row>
    <row r="143" spans="1:1" ht="13.5" customHeight="1" x14ac:dyDescent="0.25">
      <c r="A143"/>
    </row>
    <row r="144" spans="1:1" ht="13.5" customHeight="1" x14ac:dyDescent="0.25">
      <c r="A144"/>
    </row>
    <row r="145" spans="1:1" ht="13.5" customHeight="1" x14ac:dyDescent="0.25">
      <c r="A145"/>
    </row>
    <row r="146" spans="1:1" ht="13.5" customHeight="1" x14ac:dyDescent="0.25">
      <c r="A146"/>
    </row>
    <row r="147" spans="1:1" ht="13.5" customHeight="1" x14ac:dyDescent="0.25">
      <c r="A147"/>
    </row>
    <row r="148" spans="1:1" ht="13.5" customHeight="1" x14ac:dyDescent="0.25">
      <c r="A148"/>
    </row>
    <row r="149" spans="1:1" ht="13.5" customHeight="1" x14ac:dyDescent="0.25">
      <c r="A149"/>
    </row>
    <row r="150" spans="1:1" ht="13.5" customHeight="1" x14ac:dyDescent="0.25">
      <c r="A150"/>
    </row>
    <row r="151" spans="1:1" ht="13.5" customHeight="1" x14ac:dyDescent="0.25">
      <c r="A151"/>
    </row>
    <row r="152" spans="1:1" ht="13.5" customHeight="1" x14ac:dyDescent="0.25">
      <c r="A152"/>
    </row>
    <row r="153" spans="1:1" ht="13.5" customHeight="1" x14ac:dyDescent="0.25">
      <c r="A153"/>
    </row>
    <row r="154" spans="1:1" ht="141.75" customHeight="1" x14ac:dyDescent="0.25">
      <c r="A154"/>
    </row>
    <row r="155" spans="1:1" ht="13.5" customHeight="1" x14ac:dyDescent="0.25">
      <c r="A155"/>
    </row>
    <row r="156" spans="1:1" ht="48.75" customHeight="1" x14ac:dyDescent="0.25">
      <c r="A156"/>
    </row>
    <row r="157" spans="1:1" ht="48.75" customHeight="1" x14ac:dyDescent="0.25">
      <c r="A157"/>
    </row>
    <row r="158" spans="1:1" ht="13.5" customHeight="1" x14ac:dyDescent="0.25">
      <c r="A158"/>
    </row>
    <row r="159" spans="1:1" ht="48" customHeight="1" x14ac:dyDescent="0.25">
      <c r="A159"/>
    </row>
    <row r="160" spans="1:1" ht="48" customHeight="1" x14ac:dyDescent="0.25">
      <c r="A160"/>
    </row>
    <row r="161" spans="1:1" ht="13.5" customHeight="1" x14ac:dyDescent="0.25">
      <c r="A161"/>
    </row>
    <row r="162" spans="1:1" ht="13.5" customHeight="1" x14ac:dyDescent="0.25">
      <c r="A162"/>
    </row>
    <row r="163" spans="1:1" ht="13.5" customHeight="1" x14ac:dyDescent="0.25">
      <c r="A163"/>
    </row>
    <row r="164" spans="1:1" ht="13.5" customHeight="1" x14ac:dyDescent="0.25">
      <c r="A164"/>
    </row>
    <row r="165" spans="1:1" ht="13.5" customHeight="1" x14ac:dyDescent="0.25">
      <c r="A165"/>
    </row>
    <row r="166" spans="1:1" ht="13.5" customHeight="1" x14ac:dyDescent="0.25">
      <c r="A166"/>
    </row>
    <row r="167" spans="1:1" ht="13.5" customHeight="1" x14ac:dyDescent="0.25">
      <c r="A167"/>
    </row>
    <row r="168" spans="1:1" ht="13.5" customHeight="1" x14ac:dyDescent="0.25">
      <c r="A168"/>
    </row>
    <row r="169" spans="1:1" ht="153.75" customHeight="1" x14ac:dyDescent="0.25">
      <c r="A169"/>
    </row>
    <row r="170" spans="1:1" ht="13.5" customHeight="1" x14ac:dyDescent="0.25">
      <c r="A170"/>
    </row>
    <row r="171" spans="1:1" ht="24" customHeight="1" x14ac:dyDescent="0.25">
      <c r="A171"/>
    </row>
    <row r="172" spans="1:1" ht="24" customHeight="1" x14ac:dyDescent="0.25">
      <c r="A172"/>
    </row>
    <row r="173" spans="1:1" ht="24" customHeight="1" x14ac:dyDescent="0.25">
      <c r="A173"/>
    </row>
    <row r="174" spans="1:1" ht="24" customHeight="1" x14ac:dyDescent="0.25">
      <c r="A174"/>
    </row>
    <row r="175" spans="1:1" ht="24" customHeight="1" x14ac:dyDescent="0.25">
      <c r="A175"/>
    </row>
    <row r="176" spans="1:1" ht="24" customHeight="1" x14ac:dyDescent="0.25">
      <c r="A176"/>
    </row>
    <row r="177" spans="1:1" ht="13.5" customHeight="1" x14ac:dyDescent="0.25">
      <c r="A177"/>
    </row>
    <row r="178" spans="1:1" ht="15" customHeight="1" x14ac:dyDescent="0.25">
      <c r="A178"/>
    </row>
    <row r="179" spans="1:1" ht="28.5" customHeight="1" x14ac:dyDescent="0.25">
      <c r="A179"/>
    </row>
    <row r="180" spans="1:1" ht="18.75" customHeight="1" x14ac:dyDescent="0.25">
      <c r="A180"/>
    </row>
    <row r="181" spans="1:1" ht="19.5" customHeight="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</sheetData>
  <mergeCells count="15">
    <mergeCell ref="E1:H1"/>
    <mergeCell ref="A2:H2"/>
    <mergeCell ref="A3:A5"/>
    <mergeCell ref="B3:B5"/>
    <mergeCell ref="C3:C5"/>
    <mergeCell ref="D3:H3"/>
    <mergeCell ref="D4:H4"/>
    <mergeCell ref="A23:C23"/>
    <mergeCell ref="A7:B14"/>
    <mergeCell ref="A15:H15"/>
    <mergeCell ref="A16:A18"/>
    <mergeCell ref="B16:B18"/>
    <mergeCell ref="A19:C19"/>
    <mergeCell ref="A20:A22"/>
    <mergeCell ref="B20:B22"/>
  </mergeCells>
  <pageMargins left="0.78740157480314965" right="0.39370078740157483" top="1.1811023622047243" bottom="0.78740157480314965" header="0.31496062992125984" footer="0.31496062992125984"/>
  <pageSetup paperSize="9" scale="92" fitToHeight="0" orientation="landscape" r:id="rId1"/>
  <ignoredErrors>
    <ignoredError sqref="E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2023-01-09T10:45:18Z</dcterms:modified>
</cp:coreProperties>
</file>